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год'!$6:$8</definedName>
    <definedName name="_xlnm.Print_Area" localSheetId="0">'1-й год'!$A$1:$X$121</definedName>
  </definedNames>
  <calcPr calcId="124519"/>
</workbook>
</file>

<file path=xl/calcChain.xml><?xml version="1.0" encoding="utf-8"?>
<calcChain xmlns="http://schemas.openxmlformats.org/spreadsheetml/2006/main">
  <c r="U119" i="1"/>
  <c r="V119"/>
  <c r="W119"/>
  <c r="X119"/>
  <c r="T105"/>
  <c r="T80"/>
  <c r="U79"/>
  <c r="V79"/>
  <c r="W79"/>
  <c r="X79"/>
  <c r="T79" l="1"/>
  <c r="T119" l="1"/>
</calcChain>
</file>

<file path=xl/sharedStrings.xml><?xml version="1.0" encoding="utf-8"?>
<sst xmlns="http://schemas.openxmlformats.org/spreadsheetml/2006/main" count="426" uniqueCount="194">
  <si>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2017 год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</si>
  <si>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</si>
  <si>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</si>
  <si>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</si>
  <si>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</si>
  <si>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</si>
  <si>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</si>
  <si>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</si>
  <si>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</si>
  <si>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Плановый период</t>
  </si>
  <si>
    <t>2018 год</t>
  </si>
  <si>
    <t>2019 год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</si>
  <si>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</si>
  <si>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</si>
  <si>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</si>
  <si>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</si>
  <si>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</si>
  <si>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01 1 00 28540</t>
  </si>
  <si>
    <t>200</t>
  </si>
  <si>
    <t>Иные закупки товаров, работ и услуг для обеспечения государственных (муниципальных) нужд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</si>
  <si>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</si>
  <si>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</si>
  <si>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</si>
  <si>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</si>
  <si>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</si>
  <si>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</si>
  <si>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</si>
  <si>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(Закупка товаров, работ и услуг для обеспечения государственных (муниципальных) нужд)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</si>
  <si>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</si>
  <si>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</si>
  <si>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</si>
  <si>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</si>
  <si>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</si>
  <si>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(Закупка товаров, работ и услуг для обеспечения государственных (муниципальных) нужд)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</si>
  <si>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</si>
  <si>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</si>
  <si>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</si>
  <si>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</si>
  <si>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</si>
  <si>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</si>
  <si>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</si>
  <si>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</si>
  <si>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</si>
  <si>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</si>
  <si>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</si>
  <si>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</si>
  <si>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</si>
  <si>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</si>
  <si>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</si>
  <si>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(Закупка товаров, работ и услуг для обеспечения государственных (муниципальных) нужд)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</si>
  <si>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</si>
  <si>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</si>
  <si>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</si>
  <si>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</si>
  <si>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</si>
  <si>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(Закупка товаров, работ и услуг для обеспечения государственных (муниципальных) нужд)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</si>
  <si>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</si>
  <si>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</si>
  <si>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</si>
  <si>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</si>
  <si>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(Закупка товаров, работ и услуг для обеспечения государственных (муниципальных) нужд)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</si>
  <si>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</si>
  <si>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</si>
  <si>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</si>
  <si>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</si>
  <si>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</si>
  <si>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(Закупка товаров, работ и услуг для обеспечения государственных (муниципальных) нужд)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</si>
  <si>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</si>
  <si>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</si>
  <si>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</si>
  <si>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</si>
  <si>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</si>
  <si>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</si>
  <si>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</si>
  <si>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06 1 00 28430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</si>
  <si>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</si>
  <si>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06 1 00 28440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</si>
  <si>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(Предоставление субсидий бюджетным, автономным учреждениям и иным некоммерческим организациям)</t>
  </si>
  <si>
    <t>06 1 00 28590</t>
  </si>
  <si>
    <t>600</t>
  </si>
  <si>
    <t>Субсидии бюджетным учреждениям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</si>
  <si>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</si>
  <si>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</si>
  <si>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</si>
  <si>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</si>
  <si>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</si>
  <si>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</si>
  <si>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(Закупка товаров, работ и услуг для обеспечения государственных (муниципальных) нужд)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</si>
  <si>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</si>
  <si>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</si>
  <si>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</si>
  <si>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</si>
  <si>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</si>
  <si>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</si>
  <si>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</si>
  <si>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</si>
  <si>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</si>
  <si>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</si>
  <si>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</si>
  <si>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</si>
  <si>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</si>
  <si>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</si>
  <si>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</si>
  <si>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</si>
  <si>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</si>
  <si>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</si>
  <si>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</si>
  <si>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</si>
  <si>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</si>
  <si>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</si>
  <si>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</si>
  <si>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</si>
  <si>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</si>
  <si>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</si>
  <si>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(Закупка товаров, работ и услуг для обеспечения государственных (муниципальных) нужд)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</si>
  <si>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</si>
  <si>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</si>
  <si>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</si>
  <si>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</si>
  <si>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</si>
  <si>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</si>
  <si>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</si>
  <si>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13 1 00 00110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</si>
  <si>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</si>
  <si>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</si>
  <si>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</si>
  <si>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</si>
  <si>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13 1 00 00190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</si>
  <si>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</si>
  <si>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бюджетные ассигнования)</t>
  </si>
  <si>
    <t>800</t>
  </si>
  <si>
    <t>Уплата налогов, сборов и иных платежей</t>
  </si>
  <si>
    <t>850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</si>
  <si>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</si>
  <si>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13 1 00 00210</t>
  </si>
  <si>
    <t>Долгосрочное финансовое планирование</t>
  </si>
  <si>
    <t>13 2 00 00000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</si>
  <si>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государственного (муниципального) долга)</t>
  </si>
  <si>
    <t>13 2 00 90090</t>
  </si>
  <si>
    <t>700</t>
  </si>
  <si>
    <t>Обслуживание муниципального долга</t>
  </si>
  <si>
    <t>730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</si>
  <si>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</si>
  <si>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</si>
  <si>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</si>
  <si>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</si>
  <si>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</si>
  <si>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</si>
  <si>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</si>
  <si>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</si>
  <si>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</si>
  <si>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</si>
  <si>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(Социальное обеспечение и иные выплаты населению)</t>
  </si>
  <si>
    <t>15 1 00 28250</t>
  </si>
  <si>
    <t>300</t>
  </si>
  <si>
    <t>Публичные нормативные социальные выплаты гражданам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</si>
  <si>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</si>
  <si>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</si>
  <si>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</si>
  <si>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</si>
  <si>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</si>
  <si>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</si>
  <si>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Резервный фонд Администрации Александровского сельского поселения (Иные бюджетные ассигнования)</t>
  </si>
  <si>
    <t>99 1 00 90120</t>
  </si>
  <si>
    <t>Резервные средства</t>
  </si>
  <si>
    <t>870</t>
  </si>
  <si>
    <t>Непрограммные расходы</t>
  </si>
  <si>
    <t>99 9 00 00000</t>
  </si>
  <si>
    <t>Расходы по оплате судебных исков в рамках непрограмных расходов (Иные бюджетные ассигнования)</t>
  </si>
  <si>
    <t>99 9 00 28740</t>
  </si>
  <si>
    <t>Исполнение судебных актов</t>
  </si>
  <si>
    <t>830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</si>
  <si>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(Капитальные вложения в объекты государственной (муниципальной) собственности)</t>
  </si>
  <si>
    <t>99 9 00 28930</t>
  </si>
  <si>
    <t>400</t>
  </si>
  <si>
    <t>Бюджетные инвестиции</t>
  </si>
  <si>
    <t>410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</si>
  <si>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</si>
  <si>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</si>
  <si>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</si>
  <si>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</si>
  <si>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99 9 00 72390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</si>
  <si>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(Межбюджетные трансферты)</t>
  </si>
  <si>
    <t>99 9 00 85040</t>
  </si>
  <si>
    <t>500</t>
  </si>
  <si>
    <t>Иные межбюджетные трансферты</t>
  </si>
  <si>
    <t>540</t>
  </si>
  <si>
    <t>Всего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</si>
  <si>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(Предоставление субсидий бюджетным, автономным учреждениям и иным некоммерческим организациям)</t>
  </si>
  <si>
    <t>Председатель Собрания депутатов - 
глава Александровского сельского поселения                                                                      Е.А.Остапец</t>
  </si>
  <si>
    <t>Расходы на разработку технической документации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(Закупка товаров, работ и услуг для обеспечения государственных (муниципальных) нужд)</t>
  </si>
  <si>
    <t>05 1 00 28780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</si>
  <si>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</si>
  <si>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Приложение №15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«27» декабря 2017 года № 58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</si>
</sst>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1"/>
  <sheetViews>
    <sheetView tabSelected="1" view="pageBreakPreview" topLeftCell="A115" zoomScale="60" workbookViewId="0">
      <selection activeCell="Y11" sqref="Y11"/>
    </sheetView>
  </sheetViews>
  <sheetFormatPr defaultRowHeight="14.45" customHeight="1"/>
  <cols>
    <col min="1" max="1" width="81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4" width="8" hidden="1"/>
    <col min="25" max="25" width="19.5703125" customWidth="1"/>
  </cols>
  <sheetData>
    <row r="1" spans="1:25" ht="15.75">
      <c r="A1" s="20" t="s">
        <v>193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1"/>
      <c r="V1" s="1"/>
      <c r="W1" s="1"/>
      <c r="X1" s="1"/>
    </row>
    <row r="2" spans="1:25" ht="15.7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1"/>
      <c r="V2" s="1"/>
      <c r="W2" s="1"/>
      <c r="X2" s="1"/>
    </row>
    <row r="3" spans="1:25" ht="68.2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1"/>
      <c r="V3" s="1"/>
      <c r="W3" s="1"/>
      <c r="X3" s="1"/>
    </row>
    <row r="4" spans="1:25" ht="97.35" customHeight="1">
      <c r="A4" s="23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5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4" t="s">
        <v>1</v>
      </c>
      <c r="U5" s="3"/>
      <c r="V5" s="3"/>
      <c r="W5" s="3"/>
      <c r="X5" s="3"/>
    </row>
    <row r="6" spans="1:25" ht="15">
      <c r="A6" s="25" t="s">
        <v>2</v>
      </c>
      <c r="B6" s="25" t="s">
        <v>3</v>
      </c>
      <c r="C6" s="25" t="s">
        <v>3</v>
      </c>
      <c r="D6" s="25" t="s">
        <v>3</v>
      </c>
      <c r="E6" s="25" t="s">
        <v>3</v>
      </c>
      <c r="F6" s="25" t="s">
        <v>3</v>
      </c>
      <c r="G6" s="25" t="s">
        <v>3</v>
      </c>
      <c r="H6" s="25" t="s">
        <v>3</v>
      </c>
      <c r="I6" s="25" t="s">
        <v>3</v>
      </c>
      <c r="J6" s="25" t="s">
        <v>3</v>
      </c>
      <c r="K6" s="25" t="s">
        <v>3</v>
      </c>
      <c r="L6" s="25" t="s">
        <v>3</v>
      </c>
      <c r="M6" s="25" t="s">
        <v>3</v>
      </c>
      <c r="N6" s="25" t="s">
        <v>3</v>
      </c>
      <c r="O6" s="25" t="s">
        <v>3</v>
      </c>
      <c r="P6" s="25" t="s">
        <v>3</v>
      </c>
      <c r="Q6" s="25" t="s">
        <v>4</v>
      </c>
      <c r="R6" s="25" t="s">
        <v>5</v>
      </c>
      <c r="S6" s="25" t="s">
        <v>8</v>
      </c>
      <c r="T6" s="25" t="s">
        <v>7</v>
      </c>
      <c r="U6" s="26" t="s">
        <v>7</v>
      </c>
      <c r="V6" s="26" t="s">
        <v>7</v>
      </c>
      <c r="W6" s="26" t="s">
        <v>9</v>
      </c>
      <c r="X6" s="26" t="s">
        <v>7</v>
      </c>
    </row>
    <row r="7" spans="1:25" ht="31.5">
      <c r="A7" s="25"/>
      <c r="B7" s="25" t="s">
        <v>3</v>
      </c>
      <c r="C7" s="25" t="s">
        <v>3</v>
      </c>
      <c r="D7" s="25" t="s">
        <v>3</v>
      </c>
      <c r="E7" s="25" t="s">
        <v>3</v>
      </c>
      <c r="F7" s="25" t="s">
        <v>3</v>
      </c>
      <c r="G7" s="25" t="s">
        <v>3</v>
      </c>
      <c r="H7" s="25" t="s">
        <v>3</v>
      </c>
      <c r="I7" s="25" t="s">
        <v>3</v>
      </c>
      <c r="J7" s="25" t="s">
        <v>3</v>
      </c>
      <c r="K7" s="25" t="s">
        <v>3</v>
      </c>
      <c r="L7" s="25" t="s">
        <v>3</v>
      </c>
      <c r="M7" s="25" t="s">
        <v>3</v>
      </c>
      <c r="N7" s="25" t="s">
        <v>3</v>
      </c>
      <c r="O7" s="25" t="s">
        <v>3</v>
      </c>
      <c r="P7" s="25" t="s">
        <v>3</v>
      </c>
      <c r="Q7" s="25" t="s">
        <v>4</v>
      </c>
      <c r="R7" s="25" t="s">
        <v>5</v>
      </c>
      <c r="S7" s="25" t="s">
        <v>6</v>
      </c>
      <c r="T7" s="25" t="s">
        <v>7</v>
      </c>
      <c r="U7" s="26" t="s">
        <v>7</v>
      </c>
      <c r="V7" s="26" t="s">
        <v>7</v>
      </c>
      <c r="W7" s="7" t="s">
        <v>10</v>
      </c>
      <c r="X7" s="7" t="s">
        <v>11</v>
      </c>
    </row>
    <row r="8" spans="1:25" ht="15.75" hidden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5"/>
      <c r="V8" s="5"/>
      <c r="W8" s="5"/>
      <c r="X8" s="5"/>
    </row>
    <row r="9" spans="1:25" ht="50.1" customHeight="1">
      <c r="A9" s="8" t="s">
        <v>12</v>
      </c>
      <c r="B9" s="9" t="s">
        <v>13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8"/>
      <c r="R9" s="9"/>
      <c r="S9" s="9"/>
      <c r="T9" s="10">
        <v>25</v>
      </c>
      <c r="U9" s="10">
        <v>25</v>
      </c>
      <c r="V9" s="10">
        <v>25</v>
      </c>
      <c r="W9" s="10">
        <v>25</v>
      </c>
      <c r="X9" s="10">
        <v>25</v>
      </c>
      <c r="Y9" s="10"/>
    </row>
    <row r="10" spans="1:25" ht="33.4" customHeight="1">
      <c r="A10" s="8" t="s">
        <v>14</v>
      </c>
      <c r="B10" s="9" t="s">
        <v>15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8"/>
      <c r="R10" s="9"/>
      <c r="S10" s="9"/>
      <c r="T10" s="10">
        <v>25</v>
      </c>
      <c r="U10" s="11"/>
      <c r="V10" s="11"/>
      <c r="W10" s="10">
        <v>20</v>
      </c>
      <c r="X10" s="10">
        <v>20</v>
      </c>
    </row>
    <row r="11" spans="1:25" ht="78" customHeight="1">
      <c r="A11" s="12" t="s">
        <v>16</v>
      </c>
      <c r="B11" s="13" t="s">
        <v>17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4" t="s">
        <v>18</v>
      </c>
      <c r="R11" s="13"/>
      <c r="S11" s="13"/>
      <c r="T11" s="15">
        <v>25</v>
      </c>
      <c r="U11" s="16"/>
      <c r="V11" s="16"/>
      <c r="W11" s="15">
        <v>20</v>
      </c>
      <c r="X11" s="15">
        <v>20</v>
      </c>
    </row>
    <row r="12" spans="1:25" ht="42" customHeight="1">
      <c r="A12" s="17" t="s">
        <v>19</v>
      </c>
      <c r="B12" s="13" t="s">
        <v>17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4" t="s">
        <v>20</v>
      </c>
      <c r="R12" s="13" t="s">
        <v>21</v>
      </c>
      <c r="S12" s="13" t="s">
        <v>22</v>
      </c>
      <c r="T12" s="15">
        <v>25</v>
      </c>
      <c r="U12" s="16"/>
      <c r="V12" s="16"/>
      <c r="W12" s="15">
        <v>20</v>
      </c>
      <c r="X12" s="15">
        <v>20</v>
      </c>
    </row>
    <row r="13" spans="1:25" ht="66.95" customHeight="1">
      <c r="A13" s="8" t="s">
        <v>23</v>
      </c>
      <c r="B13" s="9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8"/>
      <c r="R13" s="9"/>
      <c r="S13" s="9"/>
      <c r="T13" s="10">
        <v>177</v>
      </c>
      <c r="U13" s="10">
        <v>177</v>
      </c>
      <c r="V13" s="10">
        <v>177</v>
      </c>
      <c r="W13" s="10">
        <v>177</v>
      </c>
      <c r="X13" s="10">
        <v>177</v>
      </c>
      <c r="Y13" s="10"/>
    </row>
    <row r="14" spans="1:25" ht="33.4" customHeight="1">
      <c r="A14" s="8" t="s">
        <v>25</v>
      </c>
      <c r="B14" s="9" t="s">
        <v>26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8"/>
      <c r="R14" s="9"/>
      <c r="S14" s="9"/>
      <c r="T14" s="10">
        <v>52</v>
      </c>
      <c r="U14" s="11"/>
      <c r="V14" s="11"/>
      <c r="W14" s="10">
        <v>52</v>
      </c>
      <c r="X14" s="10">
        <v>52</v>
      </c>
    </row>
    <row r="15" spans="1:25" ht="105.75" customHeight="1">
      <c r="A15" s="12" t="s">
        <v>27</v>
      </c>
      <c r="B15" s="13" t="s">
        <v>28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 t="s">
        <v>18</v>
      </c>
      <c r="R15" s="13"/>
      <c r="S15" s="13"/>
      <c r="T15" s="15">
        <v>52</v>
      </c>
      <c r="U15" s="16"/>
      <c r="V15" s="16"/>
      <c r="W15" s="15">
        <v>52</v>
      </c>
      <c r="X15" s="15">
        <v>52</v>
      </c>
    </row>
    <row r="16" spans="1:25" ht="33.4" customHeight="1">
      <c r="A16" s="17" t="s">
        <v>19</v>
      </c>
      <c r="B16" s="13" t="s">
        <v>28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 t="s">
        <v>20</v>
      </c>
      <c r="R16" s="13" t="s">
        <v>29</v>
      </c>
      <c r="S16" s="13" t="s">
        <v>30</v>
      </c>
      <c r="T16" s="15">
        <v>52</v>
      </c>
      <c r="U16" s="16"/>
      <c r="V16" s="16"/>
      <c r="W16" s="15">
        <v>52</v>
      </c>
      <c r="X16" s="15">
        <v>52</v>
      </c>
    </row>
    <row r="17" spans="1:25" ht="33.4" customHeight="1">
      <c r="A17" s="8" t="s">
        <v>31</v>
      </c>
      <c r="B17" s="9" t="s">
        <v>32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8"/>
      <c r="R17" s="9"/>
      <c r="S17" s="9"/>
      <c r="T17" s="10">
        <v>125</v>
      </c>
      <c r="U17" s="11"/>
      <c r="V17" s="11"/>
      <c r="W17" s="10">
        <v>65</v>
      </c>
      <c r="X17" s="10">
        <v>65</v>
      </c>
    </row>
    <row r="18" spans="1:25" ht="132.75" customHeight="1">
      <c r="A18" s="12" t="s">
        <v>33</v>
      </c>
      <c r="B18" s="13" t="s">
        <v>34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 t="s">
        <v>18</v>
      </c>
      <c r="R18" s="13"/>
      <c r="S18" s="13"/>
      <c r="T18" s="15">
        <v>125</v>
      </c>
      <c r="U18" s="16"/>
      <c r="V18" s="16"/>
      <c r="W18" s="15">
        <v>65</v>
      </c>
      <c r="X18" s="15">
        <v>65</v>
      </c>
    </row>
    <row r="19" spans="1:25" ht="33.4" customHeight="1">
      <c r="A19" s="17" t="s">
        <v>19</v>
      </c>
      <c r="B19" s="13" t="s">
        <v>34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 t="s">
        <v>20</v>
      </c>
      <c r="R19" s="13" t="s">
        <v>29</v>
      </c>
      <c r="S19" s="13" t="s">
        <v>30</v>
      </c>
      <c r="T19" s="15">
        <v>125</v>
      </c>
      <c r="U19" s="16"/>
      <c r="V19" s="16"/>
      <c r="W19" s="15">
        <v>65</v>
      </c>
      <c r="X19" s="15">
        <v>65</v>
      </c>
    </row>
    <row r="20" spans="1:25" ht="50.1" customHeight="1">
      <c r="A20" s="8" t="s">
        <v>35</v>
      </c>
      <c r="B20" s="9" t="s">
        <v>36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8"/>
      <c r="R20" s="9"/>
      <c r="S20" s="9"/>
      <c r="T20" s="10">
        <v>35</v>
      </c>
      <c r="U20" s="10">
        <v>35</v>
      </c>
      <c r="V20" s="10">
        <v>35</v>
      </c>
      <c r="W20" s="10">
        <v>35</v>
      </c>
      <c r="X20" s="10">
        <v>35</v>
      </c>
      <c r="Y20" s="10"/>
    </row>
    <row r="21" spans="1:25" ht="33.4" customHeight="1">
      <c r="A21" s="8" t="s">
        <v>37</v>
      </c>
      <c r="B21" s="9" t="s">
        <v>38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8"/>
      <c r="R21" s="9"/>
      <c r="S21" s="9"/>
      <c r="T21" s="10">
        <v>10</v>
      </c>
      <c r="U21" s="11"/>
      <c r="V21" s="11"/>
      <c r="W21" s="10">
        <v>10</v>
      </c>
      <c r="X21" s="10">
        <v>10</v>
      </c>
    </row>
    <row r="22" spans="1:25" ht="117" customHeight="1">
      <c r="A22" s="12" t="s">
        <v>39</v>
      </c>
      <c r="B22" s="13" t="s">
        <v>40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 t="s">
        <v>18</v>
      </c>
      <c r="R22" s="13"/>
      <c r="S22" s="13"/>
      <c r="T22" s="15">
        <v>10</v>
      </c>
      <c r="U22" s="16"/>
      <c r="V22" s="16"/>
      <c r="W22" s="15">
        <v>10</v>
      </c>
      <c r="X22" s="15">
        <v>10</v>
      </c>
    </row>
    <row r="23" spans="1:25" ht="33.4" customHeight="1">
      <c r="A23" s="17" t="s">
        <v>19</v>
      </c>
      <c r="B23" s="13" t="s">
        <v>40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 t="s">
        <v>20</v>
      </c>
      <c r="R23" s="13" t="s">
        <v>29</v>
      </c>
      <c r="S23" s="13" t="s">
        <v>30</v>
      </c>
      <c r="T23" s="15">
        <v>10</v>
      </c>
      <c r="U23" s="16"/>
      <c r="V23" s="16"/>
      <c r="W23" s="15">
        <v>10</v>
      </c>
      <c r="X23" s="15">
        <v>10</v>
      </c>
    </row>
    <row r="24" spans="1:25" ht="33.4" customHeight="1">
      <c r="A24" s="8" t="s">
        <v>41</v>
      </c>
      <c r="B24" s="9" t="s">
        <v>42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8"/>
      <c r="R24" s="9"/>
      <c r="S24" s="9"/>
      <c r="T24" s="10">
        <v>15</v>
      </c>
      <c r="U24" s="11"/>
      <c r="V24" s="11"/>
      <c r="W24" s="10">
        <v>15</v>
      </c>
      <c r="X24" s="10">
        <v>15</v>
      </c>
    </row>
    <row r="25" spans="1:25" ht="136.5" customHeight="1">
      <c r="A25" s="12" t="s">
        <v>43</v>
      </c>
      <c r="B25" s="13" t="s">
        <v>44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 t="s">
        <v>18</v>
      </c>
      <c r="R25" s="13"/>
      <c r="S25" s="13"/>
      <c r="T25" s="15">
        <v>5</v>
      </c>
      <c r="U25" s="16"/>
      <c r="V25" s="16"/>
      <c r="W25" s="15">
        <v>5</v>
      </c>
      <c r="X25" s="15">
        <v>5</v>
      </c>
    </row>
    <row r="26" spans="1:25" ht="33.4" customHeight="1">
      <c r="A26" s="17" t="s">
        <v>19</v>
      </c>
      <c r="B26" s="13" t="s">
        <v>44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 t="s">
        <v>20</v>
      </c>
      <c r="R26" s="13" t="s">
        <v>29</v>
      </c>
      <c r="S26" s="13" t="s">
        <v>30</v>
      </c>
      <c r="T26" s="15">
        <v>5</v>
      </c>
      <c r="U26" s="16"/>
      <c r="V26" s="16"/>
      <c r="W26" s="15">
        <v>5</v>
      </c>
      <c r="X26" s="15">
        <v>5</v>
      </c>
    </row>
    <row r="27" spans="1:25" ht="120" customHeight="1">
      <c r="A27" s="12" t="s">
        <v>45</v>
      </c>
      <c r="B27" s="13" t="s">
        <v>46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 t="s">
        <v>18</v>
      </c>
      <c r="R27" s="13"/>
      <c r="S27" s="13"/>
      <c r="T27" s="15">
        <v>10</v>
      </c>
      <c r="U27" s="16"/>
      <c r="V27" s="16"/>
      <c r="W27" s="15">
        <v>10</v>
      </c>
      <c r="X27" s="15">
        <v>10</v>
      </c>
    </row>
    <row r="28" spans="1:25" ht="33.4" customHeight="1">
      <c r="A28" s="17" t="s">
        <v>19</v>
      </c>
      <c r="B28" s="13" t="s">
        <v>46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 t="s">
        <v>20</v>
      </c>
      <c r="R28" s="13" t="s">
        <v>22</v>
      </c>
      <c r="S28" s="13" t="s">
        <v>29</v>
      </c>
      <c r="T28" s="15">
        <v>10</v>
      </c>
      <c r="U28" s="16"/>
      <c r="V28" s="16"/>
      <c r="W28" s="15">
        <v>10</v>
      </c>
      <c r="X28" s="15">
        <v>10</v>
      </c>
    </row>
    <row r="29" spans="1:25" ht="33.4" customHeight="1">
      <c r="A29" s="8" t="s">
        <v>47</v>
      </c>
      <c r="B29" s="9" t="s">
        <v>48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8"/>
      <c r="R29" s="9"/>
      <c r="S29" s="9"/>
      <c r="T29" s="10">
        <v>10</v>
      </c>
      <c r="U29" s="11"/>
      <c r="V29" s="11"/>
      <c r="W29" s="10">
        <v>10</v>
      </c>
      <c r="X29" s="10">
        <v>10</v>
      </c>
    </row>
    <row r="30" spans="1:25" ht="116.25" customHeight="1">
      <c r="A30" s="12" t="s">
        <v>49</v>
      </c>
      <c r="B30" s="13" t="s">
        <v>50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 t="s">
        <v>18</v>
      </c>
      <c r="R30" s="13"/>
      <c r="S30" s="13"/>
      <c r="T30" s="15">
        <v>10</v>
      </c>
      <c r="U30" s="16"/>
      <c r="V30" s="16"/>
      <c r="W30" s="15">
        <v>10</v>
      </c>
      <c r="X30" s="15">
        <v>10</v>
      </c>
    </row>
    <row r="31" spans="1:25" ht="33.4" customHeight="1">
      <c r="A31" s="17" t="s">
        <v>19</v>
      </c>
      <c r="B31" s="13" t="s">
        <v>50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 t="s">
        <v>20</v>
      </c>
      <c r="R31" s="13" t="s">
        <v>29</v>
      </c>
      <c r="S31" s="13" t="s">
        <v>30</v>
      </c>
      <c r="T31" s="15">
        <v>10</v>
      </c>
      <c r="U31" s="16"/>
      <c r="V31" s="16"/>
      <c r="W31" s="15">
        <v>10</v>
      </c>
      <c r="X31" s="15">
        <v>10</v>
      </c>
    </row>
    <row r="32" spans="1:25" ht="33.4" customHeight="1">
      <c r="A32" s="8" t="s">
        <v>51</v>
      </c>
      <c r="B32" s="9" t="s">
        <v>52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8"/>
      <c r="R32" s="9"/>
      <c r="S32" s="9"/>
      <c r="T32" s="10">
        <v>3440.7</v>
      </c>
      <c r="U32" s="10">
        <v>3440.7</v>
      </c>
      <c r="V32" s="10">
        <v>3440.7</v>
      </c>
      <c r="W32" s="10">
        <v>3440.7</v>
      </c>
      <c r="X32" s="10">
        <v>3440.7</v>
      </c>
      <c r="Y32" s="10"/>
    </row>
    <row r="33" spans="1:25" ht="33.4" customHeight="1">
      <c r="A33" s="8" t="s">
        <v>53</v>
      </c>
      <c r="B33" s="9" t="s">
        <v>54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8"/>
      <c r="R33" s="9"/>
      <c r="S33" s="9"/>
      <c r="T33" s="10">
        <v>3290.5</v>
      </c>
      <c r="U33" s="11"/>
      <c r="V33" s="11"/>
      <c r="W33" s="10"/>
      <c r="X33" s="10"/>
    </row>
    <row r="34" spans="1:25" ht="84.75" customHeight="1">
      <c r="A34" s="12" t="s">
        <v>55</v>
      </c>
      <c r="B34" s="13" t="s">
        <v>56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 t="s">
        <v>18</v>
      </c>
      <c r="R34" s="13"/>
      <c r="S34" s="13"/>
      <c r="T34" s="15">
        <v>3290.5</v>
      </c>
      <c r="U34" s="16"/>
      <c r="V34" s="16"/>
      <c r="W34" s="15"/>
      <c r="X34" s="15"/>
    </row>
    <row r="35" spans="1:25" ht="33.4" customHeight="1">
      <c r="A35" s="17" t="s">
        <v>19</v>
      </c>
      <c r="B35" s="13" t="s">
        <v>56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20</v>
      </c>
      <c r="R35" s="13" t="s">
        <v>57</v>
      </c>
      <c r="S35" s="13" t="s">
        <v>30</v>
      </c>
      <c r="T35" s="15">
        <v>3290.5</v>
      </c>
      <c r="U35" s="16"/>
      <c r="V35" s="16"/>
      <c r="W35" s="15"/>
      <c r="X35" s="15"/>
    </row>
    <row r="36" spans="1:25" ht="33.4" customHeight="1">
      <c r="A36" s="8" t="s">
        <v>58</v>
      </c>
      <c r="B36" s="9" t="s">
        <v>59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18"/>
      <c r="R36" s="9"/>
      <c r="S36" s="9"/>
      <c r="T36" s="10">
        <v>150.19999999999999</v>
      </c>
      <c r="U36" s="11"/>
      <c r="V36" s="11"/>
      <c r="W36" s="10"/>
      <c r="X36" s="10"/>
    </row>
    <row r="37" spans="1:25" ht="105.75" customHeight="1">
      <c r="A37" s="12" t="s">
        <v>60</v>
      </c>
      <c r="B37" s="13" t="s">
        <v>61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 t="s">
        <v>18</v>
      </c>
      <c r="R37" s="13"/>
      <c r="S37" s="13"/>
      <c r="T37" s="15">
        <v>150.19999999999999</v>
      </c>
      <c r="U37" s="16"/>
      <c r="V37" s="16"/>
      <c r="W37" s="15"/>
      <c r="X37" s="15"/>
    </row>
    <row r="38" spans="1:25" ht="33.4" customHeight="1">
      <c r="A38" s="17" t="s">
        <v>19</v>
      </c>
      <c r="B38" s="13" t="s">
        <v>61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20</v>
      </c>
      <c r="R38" s="13" t="s">
        <v>57</v>
      </c>
      <c r="S38" s="13" t="s">
        <v>30</v>
      </c>
      <c r="T38" s="15">
        <v>150.19999999999999</v>
      </c>
      <c r="U38" s="16"/>
      <c r="V38" s="16"/>
      <c r="W38" s="15"/>
      <c r="X38" s="15"/>
    </row>
    <row r="39" spans="1:25" ht="53.25" customHeight="1">
      <c r="A39" s="8" t="s">
        <v>62</v>
      </c>
      <c r="B39" s="9" t="s">
        <v>63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18"/>
      <c r="R39" s="9"/>
      <c r="S39" s="9"/>
      <c r="T39" s="10">
        <v>121</v>
      </c>
      <c r="U39" s="10">
        <v>121</v>
      </c>
      <c r="V39" s="10">
        <v>121</v>
      </c>
      <c r="W39" s="10">
        <v>121</v>
      </c>
      <c r="X39" s="10">
        <v>121</v>
      </c>
      <c r="Y39" s="10"/>
    </row>
    <row r="40" spans="1:25" ht="33.4" customHeight="1">
      <c r="A40" s="8" t="s">
        <v>64</v>
      </c>
      <c r="B40" s="9" t="s">
        <v>65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18"/>
      <c r="R40" s="9"/>
      <c r="S40" s="9"/>
      <c r="T40" s="10">
        <v>121</v>
      </c>
      <c r="U40" s="11"/>
      <c r="V40" s="11"/>
      <c r="W40" s="10"/>
      <c r="X40" s="10"/>
    </row>
    <row r="41" spans="1:25" ht="117" customHeight="1">
      <c r="A41" s="12" t="s">
        <v>190</v>
      </c>
      <c r="B41" s="13" t="s">
        <v>191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 t="s">
        <v>18</v>
      </c>
      <c r="R41" s="13"/>
      <c r="S41" s="13"/>
      <c r="T41" s="15">
        <v>16</v>
      </c>
      <c r="U41" s="16"/>
      <c r="V41" s="16"/>
      <c r="W41" s="15"/>
      <c r="X41" s="15"/>
    </row>
    <row r="42" spans="1:25" ht="42" customHeight="1">
      <c r="A42" s="17" t="s">
        <v>19</v>
      </c>
      <c r="B42" s="13" t="s">
        <v>191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20</v>
      </c>
      <c r="R42" s="13" t="s">
        <v>22</v>
      </c>
      <c r="S42" s="13" t="s">
        <v>68</v>
      </c>
      <c r="T42" s="15">
        <v>16</v>
      </c>
      <c r="U42" s="16"/>
      <c r="V42" s="16"/>
      <c r="W42" s="15"/>
      <c r="X42" s="15"/>
    </row>
    <row r="43" spans="1:25" ht="105.75" customHeight="1">
      <c r="A43" s="12" t="s">
        <v>66</v>
      </c>
      <c r="B43" s="13" t="s">
        <v>67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 t="s">
        <v>18</v>
      </c>
      <c r="R43" s="13"/>
      <c r="S43" s="13"/>
      <c r="T43" s="15">
        <v>105</v>
      </c>
      <c r="U43" s="11"/>
      <c r="V43" s="11"/>
      <c r="W43" s="10">
        <v>5</v>
      </c>
      <c r="X43" s="10">
        <v>5</v>
      </c>
    </row>
    <row r="44" spans="1:25" ht="38.25" customHeight="1">
      <c r="A44" s="17" t="s">
        <v>19</v>
      </c>
      <c r="B44" s="13" t="s">
        <v>67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 t="s">
        <v>20</v>
      </c>
      <c r="R44" s="13" t="s">
        <v>22</v>
      </c>
      <c r="S44" s="13" t="s">
        <v>68</v>
      </c>
      <c r="T44" s="15">
        <v>105</v>
      </c>
      <c r="U44" s="11"/>
      <c r="V44" s="11"/>
      <c r="W44" s="10">
        <v>5</v>
      </c>
      <c r="X44" s="10">
        <v>5</v>
      </c>
    </row>
    <row r="45" spans="1:25" ht="57.75" customHeight="1">
      <c r="A45" s="8" t="s">
        <v>69</v>
      </c>
      <c r="B45" s="9" t="s">
        <v>70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8"/>
      <c r="R45" s="9"/>
      <c r="S45" s="9"/>
      <c r="T45" s="10">
        <v>59.5</v>
      </c>
      <c r="U45" s="10">
        <v>59.5</v>
      </c>
      <c r="V45" s="10">
        <v>59.5</v>
      </c>
      <c r="W45" s="10">
        <v>59.5</v>
      </c>
      <c r="X45" s="10">
        <v>59.5</v>
      </c>
      <c r="Y45" s="10"/>
    </row>
    <row r="46" spans="1:25" ht="44.25" customHeight="1">
      <c r="A46" s="8" t="s">
        <v>71</v>
      </c>
      <c r="B46" s="9" t="s">
        <v>72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8"/>
      <c r="R46" s="9"/>
      <c r="S46" s="9"/>
      <c r="T46" s="10">
        <v>59.5</v>
      </c>
      <c r="U46" s="16"/>
      <c r="V46" s="16"/>
      <c r="W46" s="15">
        <v>5</v>
      </c>
      <c r="X46" s="15">
        <v>5</v>
      </c>
    </row>
    <row r="47" spans="1:25" ht="141" customHeight="1">
      <c r="A47" s="12" t="s">
        <v>73</v>
      </c>
      <c r="B47" s="13" t="s">
        <v>74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 t="s">
        <v>18</v>
      </c>
      <c r="R47" s="13"/>
      <c r="S47" s="13"/>
      <c r="T47" s="15">
        <v>5</v>
      </c>
      <c r="U47" s="16"/>
      <c r="V47" s="16"/>
      <c r="W47" s="15"/>
      <c r="X47" s="15"/>
    </row>
    <row r="48" spans="1:25" ht="33.4" customHeight="1">
      <c r="A48" s="17" t="s">
        <v>19</v>
      </c>
      <c r="B48" s="13" t="s">
        <v>74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20</v>
      </c>
      <c r="R48" s="13" t="s">
        <v>68</v>
      </c>
      <c r="S48" s="13" t="s">
        <v>57</v>
      </c>
      <c r="T48" s="15">
        <v>5</v>
      </c>
      <c r="U48" s="16"/>
      <c r="V48" s="16"/>
      <c r="W48" s="15"/>
      <c r="X48" s="15"/>
    </row>
    <row r="49" spans="1:25" ht="128.25" customHeight="1">
      <c r="A49" s="12" t="s">
        <v>75</v>
      </c>
      <c r="B49" s="13" t="s">
        <v>76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18</v>
      </c>
      <c r="R49" s="13"/>
      <c r="S49" s="13"/>
      <c r="T49" s="15">
        <v>50</v>
      </c>
      <c r="U49" s="16"/>
      <c r="V49" s="16"/>
      <c r="W49" s="15"/>
      <c r="X49" s="15"/>
    </row>
    <row r="50" spans="1:25" ht="39" customHeight="1">
      <c r="A50" s="17" t="s">
        <v>19</v>
      </c>
      <c r="B50" s="13" t="s">
        <v>76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 t="s">
        <v>20</v>
      </c>
      <c r="R50" s="13" t="s">
        <v>68</v>
      </c>
      <c r="S50" s="13" t="s">
        <v>57</v>
      </c>
      <c r="T50" s="15">
        <v>50</v>
      </c>
      <c r="U50" s="16"/>
      <c r="V50" s="16"/>
      <c r="W50" s="15"/>
      <c r="X50" s="15"/>
    </row>
    <row r="51" spans="1:25" ht="160.5" customHeight="1">
      <c r="A51" s="12" t="s">
        <v>77</v>
      </c>
      <c r="B51" s="13" t="s">
        <v>78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 t="s">
        <v>79</v>
      </c>
      <c r="R51" s="13"/>
      <c r="S51" s="13"/>
      <c r="T51" s="15">
        <v>4.5</v>
      </c>
      <c r="U51" s="11"/>
      <c r="V51" s="11"/>
      <c r="W51" s="10">
        <v>704.6</v>
      </c>
      <c r="X51" s="10">
        <v>741.2</v>
      </c>
    </row>
    <row r="52" spans="1:25" ht="34.5" customHeight="1">
      <c r="A52" s="17" t="s">
        <v>80</v>
      </c>
      <c r="B52" s="13" t="s">
        <v>78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81</v>
      </c>
      <c r="R52" s="13" t="s">
        <v>82</v>
      </c>
      <c r="S52" s="13" t="s">
        <v>68</v>
      </c>
      <c r="T52" s="15">
        <v>4.5</v>
      </c>
      <c r="U52" s="11"/>
      <c r="V52" s="11"/>
      <c r="W52" s="10">
        <v>704.6</v>
      </c>
      <c r="X52" s="10">
        <v>741.2</v>
      </c>
    </row>
    <row r="53" spans="1:25" ht="56.25" customHeight="1">
      <c r="A53" s="8" t="s">
        <v>83</v>
      </c>
      <c r="B53" s="9" t="s">
        <v>84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18"/>
      <c r="R53" s="9"/>
      <c r="S53" s="9"/>
      <c r="T53" s="10">
        <v>1068.5</v>
      </c>
      <c r="U53" s="10">
        <v>1068.5</v>
      </c>
      <c r="V53" s="10">
        <v>1068.5</v>
      </c>
      <c r="W53" s="10">
        <v>1068.5</v>
      </c>
      <c r="X53" s="10">
        <v>1068.5</v>
      </c>
      <c r="Y53" s="10"/>
    </row>
    <row r="54" spans="1:25" ht="33.4" customHeight="1">
      <c r="A54" s="8" t="s">
        <v>85</v>
      </c>
      <c r="B54" s="9" t="s">
        <v>86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8"/>
      <c r="R54" s="9"/>
      <c r="S54" s="9"/>
      <c r="T54" s="10">
        <v>1068.5</v>
      </c>
      <c r="U54" s="16"/>
      <c r="V54" s="16"/>
      <c r="W54" s="15">
        <v>704.6</v>
      </c>
      <c r="X54" s="15">
        <v>741.2</v>
      </c>
    </row>
    <row r="55" spans="1:25" ht="93" customHeight="1">
      <c r="A55" s="12" t="s">
        <v>87</v>
      </c>
      <c r="B55" s="13" t="s">
        <v>88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18</v>
      </c>
      <c r="R55" s="13"/>
      <c r="S55" s="13"/>
      <c r="T55" s="15">
        <v>1068.5</v>
      </c>
      <c r="U55" s="11"/>
      <c r="V55" s="11"/>
      <c r="W55" s="10">
        <v>65</v>
      </c>
      <c r="X55" s="10">
        <v>65</v>
      </c>
    </row>
    <row r="56" spans="1:25" ht="43.5" customHeight="1">
      <c r="A56" s="17" t="s">
        <v>19</v>
      </c>
      <c r="B56" s="13" t="s">
        <v>88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20</v>
      </c>
      <c r="R56" s="13" t="s">
        <v>22</v>
      </c>
      <c r="S56" s="13" t="s">
        <v>29</v>
      </c>
      <c r="T56" s="15">
        <v>1068.5</v>
      </c>
      <c r="U56" s="11"/>
      <c r="V56" s="11"/>
      <c r="W56" s="10">
        <v>65</v>
      </c>
      <c r="X56" s="10">
        <v>65</v>
      </c>
    </row>
    <row r="57" spans="1:25" ht="47.25" customHeight="1">
      <c r="A57" s="8" t="s">
        <v>89</v>
      </c>
      <c r="B57" s="9" t="s">
        <v>90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8"/>
      <c r="R57" s="9"/>
      <c r="S57" s="9"/>
      <c r="T57" s="10">
        <v>473.8</v>
      </c>
      <c r="U57" s="10">
        <v>473.8</v>
      </c>
      <c r="V57" s="10">
        <v>473.8</v>
      </c>
      <c r="W57" s="10">
        <v>473.8</v>
      </c>
      <c r="X57" s="10">
        <v>473.8</v>
      </c>
      <c r="Y57" s="10"/>
    </row>
    <row r="58" spans="1:25" ht="33.4" customHeight="1">
      <c r="A58" s="8" t="s">
        <v>91</v>
      </c>
      <c r="B58" s="9" t="s">
        <v>92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18"/>
      <c r="R58" s="9"/>
      <c r="S58" s="9"/>
      <c r="T58" s="10">
        <v>473.8</v>
      </c>
      <c r="U58" s="16"/>
      <c r="V58" s="16"/>
      <c r="W58" s="15"/>
      <c r="X58" s="15"/>
    </row>
    <row r="59" spans="1:25" ht="83.25" customHeight="1">
      <c r="A59" s="12" t="s">
        <v>93</v>
      </c>
      <c r="B59" s="13" t="s">
        <v>94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 t="s">
        <v>18</v>
      </c>
      <c r="R59" s="13"/>
      <c r="S59" s="13"/>
      <c r="T59" s="15">
        <v>100.7</v>
      </c>
      <c r="U59" s="16"/>
      <c r="V59" s="16"/>
      <c r="W59" s="15">
        <v>10</v>
      </c>
      <c r="X59" s="15">
        <v>10</v>
      </c>
    </row>
    <row r="60" spans="1:25" ht="38.25" customHeight="1">
      <c r="A60" s="17" t="s">
        <v>19</v>
      </c>
      <c r="B60" s="13" t="s">
        <v>94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20</v>
      </c>
      <c r="R60" s="13" t="s">
        <v>22</v>
      </c>
      <c r="S60" s="13" t="s">
        <v>29</v>
      </c>
      <c r="T60" s="15">
        <v>100.7</v>
      </c>
      <c r="U60" s="16"/>
      <c r="V60" s="16"/>
      <c r="W60" s="15">
        <v>10</v>
      </c>
      <c r="X60" s="15">
        <v>10</v>
      </c>
    </row>
    <row r="61" spans="1:25" ht="83.25" customHeight="1">
      <c r="A61" s="12" t="s">
        <v>95</v>
      </c>
      <c r="B61" s="13" t="s">
        <v>96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18</v>
      </c>
      <c r="R61" s="13"/>
      <c r="S61" s="13"/>
      <c r="T61" s="15">
        <v>10</v>
      </c>
      <c r="U61" s="16"/>
      <c r="V61" s="16"/>
      <c r="W61" s="15"/>
      <c r="X61" s="15"/>
    </row>
    <row r="62" spans="1:25" ht="40.5" customHeight="1">
      <c r="A62" s="17" t="s">
        <v>19</v>
      </c>
      <c r="B62" s="13" t="s">
        <v>96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 t="s">
        <v>20</v>
      </c>
      <c r="R62" s="13" t="s">
        <v>22</v>
      </c>
      <c r="S62" s="13" t="s">
        <v>29</v>
      </c>
      <c r="T62" s="15">
        <v>10</v>
      </c>
      <c r="U62" s="16"/>
      <c r="V62" s="16"/>
      <c r="W62" s="15"/>
      <c r="X62" s="15"/>
    </row>
    <row r="63" spans="1:25" ht="88.5" customHeight="1">
      <c r="A63" s="12" t="s">
        <v>97</v>
      </c>
      <c r="B63" s="13" t="s">
        <v>98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 t="s">
        <v>18</v>
      </c>
      <c r="R63" s="13"/>
      <c r="S63" s="13"/>
      <c r="T63" s="15">
        <v>330</v>
      </c>
      <c r="U63" s="16"/>
      <c r="V63" s="16"/>
      <c r="W63" s="15">
        <v>5</v>
      </c>
      <c r="X63" s="15">
        <v>5</v>
      </c>
    </row>
    <row r="64" spans="1:25" ht="51.75" customHeight="1">
      <c r="A64" s="17" t="s">
        <v>19</v>
      </c>
      <c r="B64" s="13" t="s">
        <v>98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 t="s">
        <v>20</v>
      </c>
      <c r="R64" s="13" t="s">
        <v>22</v>
      </c>
      <c r="S64" s="13" t="s">
        <v>29</v>
      </c>
      <c r="T64" s="15">
        <v>330</v>
      </c>
      <c r="U64" s="16"/>
      <c r="V64" s="16"/>
      <c r="W64" s="15">
        <v>5</v>
      </c>
      <c r="X64" s="15">
        <v>5</v>
      </c>
    </row>
    <row r="65" spans="1:25" ht="90.75" customHeight="1">
      <c r="A65" s="12" t="s">
        <v>99</v>
      </c>
      <c r="B65" s="13" t="s">
        <v>100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 t="s">
        <v>18</v>
      </c>
      <c r="R65" s="13"/>
      <c r="S65" s="13"/>
      <c r="T65" s="15">
        <v>5.7</v>
      </c>
      <c r="U65" s="16"/>
      <c r="V65" s="16"/>
      <c r="W65" s="15">
        <v>50</v>
      </c>
      <c r="X65" s="15">
        <v>50</v>
      </c>
    </row>
    <row r="66" spans="1:25" ht="33.4" customHeight="1">
      <c r="A66" s="17" t="s">
        <v>19</v>
      </c>
      <c r="B66" s="13" t="s">
        <v>100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 t="s">
        <v>20</v>
      </c>
      <c r="R66" s="13" t="s">
        <v>22</v>
      </c>
      <c r="S66" s="13" t="s">
        <v>29</v>
      </c>
      <c r="T66" s="15">
        <v>5.7</v>
      </c>
      <c r="U66" s="16"/>
      <c r="V66" s="16"/>
      <c r="W66" s="15">
        <v>50</v>
      </c>
      <c r="X66" s="15">
        <v>50</v>
      </c>
    </row>
    <row r="67" spans="1:25" ht="72.75" customHeight="1">
      <c r="A67" s="12" t="s">
        <v>101</v>
      </c>
      <c r="B67" s="13" t="s">
        <v>102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 t="s">
        <v>18</v>
      </c>
      <c r="R67" s="13"/>
      <c r="S67" s="13"/>
      <c r="T67" s="15">
        <v>27.4</v>
      </c>
      <c r="U67" s="11"/>
      <c r="V67" s="11"/>
      <c r="W67" s="10">
        <v>2505.5</v>
      </c>
      <c r="X67" s="10">
        <v>2515.9</v>
      </c>
    </row>
    <row r="68" spans="1:25" ht="33.4" customHeight="1">
      <c r="A68" s="17" t="s">
        <v>19</v>
      </c>
      <c r="B68" s="13" t="s">
        <v>102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 t="s">
        <v>20</v>
      </c>
      <c r="R68" s="13" t="s">
        <v>22</v>
      </c>
      <c r="S68" s="13" t="s">
        <v>29</v>
      </c>
      <c r="T68" s="15">
        <v>27.4</v>
      </c>
      <c r="U68" s="11"/>
      <c r="V68" s="11"/>
      <c r="W68" s="10">
        <v>2505.5</v>
      </c>
      <c r="X68" s="10">
        <v>2515.9</v>
      </c>
    </row>
    <row r="69" spans="1:25" ht="44.25" customHeight="1">
      <c r="A69" s="8" t="s">
        <v>103</v>
      </c>
      <c r="B69" s="9" t="s">
        <v>104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18"/>
      <c r="R69" s="9"/>
      <c r="S69" s="9"/>
      <c r="T69" s="10">
        <v>2287</v>
      </c>
      <c r="U69" s="10">
        <v>2287</v>
      </c>
      <c r="V69" s="10">
        <v>2287</v>
      </c>
      <c r="W69" s="10">
        <v>2287</v>
      </c>
      <c r="X69" s="10">
        <v>2287</v>
      </c>
      <c r="Y69" s="10"/>
    </row>
    <row r="70" spans="1:25" ht="44.25" customHeight="1">
      <c r="A70" s="8" t="s">
        <v>105</v>
      </c>
      <c r="B70" s="9" t="s">
        <v>106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18"/>
      <c r="R70" s="9"/>
      <c r="S70" s="9"/>
      <c r="T70" s="10">
        <v>2287</v>
      </c>
      <c r="U70" s="16"/>
      <c r="V70" s="16"/>
      <c r="W70" s="15">
        <v>2505.5</v>
      </c>
      <c r="X70" s="15">
        <v>2515.9</v>
      </c>
    </row>
    <row r="71" spans="1:25" ht="66" customHeight="1">
      <c r="A71" s="12" t="s">
        <v>107</v>
      </c>
      <c r="B71" s="13" t="s">
        <v>108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 t="s">
        <v>79</v>
      </c>
      <c r="R71" s="13"/>
      <c r="S71" s="13"/>
      <c r="T71" s="15">
        <v>2027.6</v>
      </c>
      <c r="U71" s="16"/>
      <c r="V71" s="16"/>
      <c r="W71" s="15"/>
      <c r="X71" s="15"/>
    </row>
    <row r="72" spans="1:25" ht="33.4" customHeight="1">
      <c r="A72" s="17" t="s">
        <v>80</v>
      </c>
      <c r="B72" s="13" t="s">
        <v>108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4" t="s">
        <v>81</v>
      </c>
      <c r="R72" s="13" t="s">
        <v>82</v>
      </c>
      <c r="S72" s="13" t="s">
        <v>68</v>
      </c>
      <c r="T72" s="15">
        <v>2027.6</v>
      </c>
      <c r="U72" s="16"/>
      <c r="V72" s="16"/>
      <c r="W72" s="15"/>
      <c r="X72" s="15"/>
    </row>
    <row r="73" spans="1:25" ht="79.5" customHeight="1">
      <c r="A73" s="12" t="s">
        <v>188</v>
      </c>
      <c r="B73" s="13" t="s">
        <v>109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 t="s">
        <v>79</v>
      </c>
      <c r="R73" s="13"/>
      <c r="S73" s="13"/>
      <c r="T73" s="15">
        <v>259.39999999999998</v>
      </c>
      <c r="U73" s="11"/>
      <c r="V73" s="11"/>
      <c r="W73" s="10">
        <v>10</v>
      </c>
      <c r="X73" s="10">
        <v>10</v>
      </c>
    </row>
    <row r="74" spans="1:25" ht="33.4" customHeight="1">
      <c r="A74" s="17" t="s">
        <v>80</v>
      </c>
      <c r="B74" s="13" t="s">
        <v>109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 t="s">
        <v>81</v>
      </c>
      <c r="R74" s="13" t="s">
        <v>82</v>
      </c>
      <c r="S74" s="13" t="s">
        <v>68</v>
      </c>
      <c r="T74" s="15">
        <v>259.39999999999998</v>
      </c>
      <c r="U74" s="11"/>
      <c r="V74" s="11"/>
      <c r="W74" s="10">
        <v>10</v>
      </c>
      <c r="X74" s="10">
        <v>10</v>
      </c>
    </row>
    <row r="75" spans="1:25" ht="56.25" customHeight="1">
      <c r="A75" s="8" t="s">
        <v>110</v>
      </c>
      <c r="B75" s="9" t="s">
        <v>111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18"/>
      <c r="R75" s="9"/>
      <c r="S75" s="9"/>
      <c r="T75" s="10">
        <v>10</v>
      </c>
      <c r="U75" s="10">
        <v>10</v>
      </c>
      <c r="V75" s="10">
        <v>10</v>
      </c>
      <c r="W75" s="10">
        <v>10</v>
      </c>
      <c r="X75" s="10">
        <v>10</v>
      </c>
      <c r="Y75" s="10"/>
    </row>
    <row r="76" spans="1:25" ht="33.4" customHeight="1">
      <c r="A76" s="8" t="s">
        <v>112</v>
      </c>
      <c r="B76" s="9" t="s">
        <v>113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18"/>
      <c r="R76" s="9"/>
      <c r="S76" s="9"/>
      <c r="T76" s="10">
        <v>10</v>
      </c>
      <c r="U76" s="16"/>
      <c r="V76" s="16"/>
      <c r="W76" s="15">
        <v>10</v>
      </c>
      <c r="X76" s="15">
        <v>10</v>
      </c>
    </row>
    <row r="77" spans="1:25" ht="99.75" customHeight="1">
      <c r="A77" s="12" t="s">
        <v>114</v>
      </c>
      <c r="B77" s="13" t="s">
        <v>115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 t="s">
        <v>18</v>
      </c>
      <c r="R77" s="13"/>
      <c r="S77" s="13"/>
      <c r="T77" s="15">
        <v>10</v>
      </c>
      <c r="U77" s="11"/>
      <c r="V77" s="11"/>
      <c r="W77" s="10">
        <v>6947</v>
      </c>
      <c r="X77" s="10">
        <v>6951.3</v>
      </c>
    </row>
    <row r="78" spans="1:25" ht="33.4" customHeight="1">
      <c r="A78" s="17" t="s">
        <v>19</v>
      </c>
      <c r="B78" s="13" t="s">
        <v>115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 t="s">
        <v>20</v>
      </c>
      <c r="R78" s="13" t="s">
        <v>116</v>
      </c>
      <c r="S78" s="13" t="s">
        <v>68</v>
      </c>
      <c r="T78" s="15">
        <v>10</v>
      </c>
      <c r="U78" s="11"/>
      <c r="V78" s="11"/>
      <c r="W78" s="10">
        <v>6947</v>
      </c>
      <c r="X78" s="10">
        <v>6951.3</v>
      </c>
    </row>
    <row r="79" spans="1:25" ht="51" customHeight="1">
      <c r="A79" s="8" t="s">
        <v>117</v>
      </c>
      <c r="B79" s="9" t="s">
        <v>118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18"/>
      <c r="R79" s="9"/>
      <c r="S79" s="9"/>
      <c r="T79" s="10">
        <f>T82+T84+T85+T87+T89+T92</f>
        <v>7507.5999999999995</v>
      </c>
      <c r="U79" s="10">
        <f t="shared" ref="U79:Y79" si="0">U82+U84+U85+U87+U89+U92</f>
        <v>0</v>
      </c>
      <c r="V79" s="10">
        <f t="shared" si="0"/>
        <v>0</v>
      </c>
      <c r="W79" s="10">
        <f t="shared" si="0"/>
        <v>1432.1</v>
      </c>
      <c r="X79" s="10">
        <f t="shared" si="0"/>
        <v>1436.4</v>
      </c>
      <c r="Y79" s="10"/>
    </row>
    <row r="80" spans="1:25" ht="33.4" customHeight="1">
      <c r="A80" s="8" t="s">
        <v>119</v>
      </c>
      <c r="B80" s="9" t="s">
        <v>120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18"/>
      <c r="R80" s="9"/>
      <c r="S80" s="9"/>
      <c r="T80" s="10">
        <f>T82+T84+T85+T87+T89</f>
        <v>7506.9999999999991</v>
      </c>
      <c r="U80" s="16"/>
      <c r="V80" s="16"/>
      <c r="W80" s="15">
        <v>5546.9</v>
      </c>
      <c r="X80" s="15">
        <v>5546.9</v>
      </c>
    </row>
    <row r="81" spans="1:25" ht="141.75" customHeight="1">
      <c r="A81" s="12" t="s">
        <v>121</v>
      </c>
      <c r="B81" s="13" t="s">
        <v>122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4" t="s">
        <v>123</v>
      </c>
      <c r="R81" s="13"/>
      <c r="S81" s="13"/>
      <c r="T81" s="15">
        <v>5561.9</v>
      </c>
      <c r="U81" s="16"/>
      <c r="V81" s="16"/>
      <c r="W81" s="15">
        <v>1218.0999999999999</v>
      </c>
      <c r="X81" s="15">
        <v>1222.4000000000001</v>
      </c>
    </row>
    <row r="82" spans="1:25" ht="50.25" customHeight="1">
      <c r="A82" s="17" t="s">
        <v>124</v>
      </c>
      <c r="B82" s="13" t="s">
        <v>122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 t="s">
        <v>125</v>
      </c>
      <c r="R82" s="13" t="s">
        <v>68</v>
      </c>
      <c r="S82" s="13" t="s">
        <v>57</v>
      </c>
      <c r="T82" s="15">
        <v>5561.9</v>
      </c>
      <c r="U82" s="16"/>
      <c r="V82" s="16"/>
      <c r="W82" s="15">
        <v>1098.0999999999999</v>
      </c>
      <c r="X82" s="15">
        <v>1102.4000000000001</v>
      </c>
    </row>
    <row r="83" spans="1:25" ht="120" customHeight="1">
      <c r="A83" s="12" t="s">
        <v>126</v>
      </c>
      <c r="B83" s="13" t="s">
        <v>127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 t="s">
        <v>18</v>
      </c>
      <c r="R83" s="13"/>
      <c r="S83" s="13"/>
      <c r="T83" s="15">
        <v>1951.7</v>
      </c>
      <c r="U83" s="16"/>
      <c r="V83" s="16"/>
      <c r="W83" s="15">
        <v>120</v>
      </c>
      <c r="X83" s="15">
        <v>120</v>
      </c>
    </row>
    <row r="84" spans="1:25" ht="49.5" customHeight="1">
      <c r="A84" s="17" t="s">
        <v>19</v>
      </c>
      <c r="B84" s="13" t="s">
        <v>127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 t="s">
        <v>20</v>
      </c>
      <c r="R84" s="13" t="s">
        <v>68</v>
      </c>
      <c r="S84" s="13" t="s">
        <v>57</v>
      </c>
      <c r="T84" s="15">
        <v>1347.4</v>
      </c>
      <c r="U84" s="16"/>
      <c r="V84" s="16"/>
      <c r="W84" s="15">
        <v>152</v>
      </c>
      <c r="X84" s="15">
        <v>152</v>
      </c>
    </row>
    <row r="85" spans="1:25" ht="42" customHeight="1">
      <c r="A85" s="17" t="s">
        <v>19</v>
      </c>
      <c r="B85" s="13" t="s">
        <v>127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 t="s">
        <v>20</v>
      </c>
      <c r="R85" s="13" t="s">
        <v>68</v>
      </c>
      <c r="S85" s="13" t="s">
        <v>128</v>
      </c>
      <c r="T85" s="15">
        <v>414.3</v>
      </c>
      <c r="U85" s="16"/>
      <c r="V85" s="16"/>
      <c r="W85" s="15">
        <v>152</v>
      </c>
      <c r="X85" s="15">
        <v>152</v>
      </c>
    </row>
    <row r="86" spans="1:25" ht="107.25" customHeight="1">
      <c r="A86" s="12" t="s">
        <v>129</v>
      </c>
      <c r="B86" s="13" t="s">
        <v>127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 t="s">
        <v>130</v>
      </c>
      <c r="R86" s="13"/>
      <c r="S86" s="13"/>
      <c r="T86" s="15">
        <v>152</v>
      </c>
      <c r="U86" s="16"/>
      <c r="V86" s="16"/>
      <c r="W86" s="15">
        <v>30</v>
      </c>
      <c r="X86" s="15">
        <v>30</v>
      </c>
    </row>
    <row r="87" spans="1:25" ht="45.75" customHeight="1">
      <c r="A87" s="17" t="s">
        <v>131</v>
      </c>
      <c r="B87" s="13" t="s">
        <v>127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 t="s">
        <v>132</v>
      </c>
      <c r="R87" s="13" t="s">
        <v>68</v>
      </c>
      <c r="S87" s="13" t="s">
        <v>128</v>
      </c>
      <c r="T87" s="15">
        <v>152</v>
      </c>
      <c r="U87" s="16"/>
      <c r="V87" s="16"/>
      <c r="W87" s="15">
        <v>30</v>
      </c>
      <c r="X87" s="15">
        <v>30</v>
      </c>
    </row>
    <row r="88" spans="1:25" ht="112.5" customHeight="1">
      <c r="A88" s="12" t="s">
        <v>133</v>
      </c>
      <c r="B88" s="13" t="s">
        <v>134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4" t="s">
        <v>18</v>
      </c>
      <c r="R88" s="13"/>
      <c r="S88" s="13"/>
      <c r="T88" s="15">
        <v>31.4</v>
      </c>
      <c r="U88" s="11"/>
      <c r="V88" s="11"/>
      <c r="W88" s="10"/>
      <c r="X88" s="10"/>
    </row>
    <row r="89" spans="1:25" ht="48" customHeight="1">
      <c r="A89" s="17" t="s">
        <v>19</v>
      </c>
      <c r="B89" s="13" t="s">
        <v>134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4" t="s">
        <v>20</v>
      </c>
      <c r="R89" s="13" t="s">
        <v>68</v>
      </c>
      <c r="S89" s="13" t="s">
        <v>57</v>
      </c>
      <c r="T89" s="15">
        <v>31.4</v>
      </c>
      <c r="U89" s="16"/>
      <c r="V89" s="16"/>
      <c r="W89" s="15"/>
      <c r="X89" s="15"/>
    </row>
    <row r="90" spans="1:25" ht="33.4" customHeight="1">
      <c r="A90" s="8" t="s">
        <v>135</v>
      </c>
      <c r="B90" s="9" t="s">
        <v>136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18"/>
      <c r="R90" s="9"/>
      <c r="S90" s="9"/>
      <c r="T90" s="10">
        <v>0.6</v>
      </c>
      <c r="U90" s="16"/>
      <c r="V90" s="16"/>
      <c r="W90" s="15"/>
      <c r="X90" s="15"/>
    </row>
    <row r="91" spans="1:25" ht="125.25" customHeight="1">
      <c r="A91" s="12" t="s">
        <v>137</v>
      </c>
      <c r="B91" s="13" t="s">
        <v>138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4" t="s">
        <v>139</v>
      </c>
      <c r="R91" s="13"/>
      <c r="S91" s="13"/>
      <c r="T91" s="15">
        <v>0.6</v>
      </c>
      <c r="U91" s="11"/>
      <c r="V91" s="11"/>
      <c r="W91" s="10"/>
      <c r="X91" s="10"/>
    </row>
    <row r="92" spans="1:25" ht="33.4" customHeight="1">
      <c r="A92" s="17" t="s">
        <v>140</v>
      </c>
      <c r="B92" s="13" t="s">
        <v>138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4" t="s">
        <v>141</v>
      </c>
      <c r="R92" s="13" t="s">
        <v>128</v>
      </c>
      <c r="S92" s="13" t="s">
        <v>68</v>
      </c>
      <c r="T92" s="15">
        <v>0.6</v>
      </c>
      <c r="U92" s="11"/>
      <c r="V92" s="11"/>
      <c r="W92" s="10"/>
      <c r="X92" s="10"/>
    </row>
    <row r="93" spans="1:25" ht="36.75" customHeight="1">
      <c r="A93" s="8" t="s">
        <v>142</v>
      </c>
      <c r="B93" s="9" t="s">
        <v>143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18"/>
      <c r="R93" s="9"/>
      <c r="S93" s="9"/>
      <c r="T93" s="10">
        <v>20</v>
      </c>
      <c r="U93" s="10">
        <v>20</v>
      </c>
      <c r="V93" s="10">
        <v>20</v>
      </c>
      <c r="W93" s="10">
        <v>20</v>
      </c>
      <c r="X93" s="10">
        <v>20</v>
      </c>
      <c r="Y93" s="10"/>
    </row>
    <row r="94" spans="1:25" ht="33.4" customHeight="1">
      <c r="A94" s="8" t="s">
        <v>144</v>
      </c>
      <c r="B94" s="9" t="s">
        <v>145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18"/>
      <c r="R94" s="9"/>
      <c r="S94" s="9"/>
      <c r="T94" s="10">
        <v>20</v>
      </c>
      <c r="U94" s="16"/>
      <c r="V94" s="16"/>
      <c r="W94" s="15"/>
      <c r="X94" s="15"/>
    </row>
    <row r="95" spans="1:25" ht="93" customHeight="1">
      <c r="A95" s="12" t="s">
        <v>146</v>
      </c>
      <c r="B95" s="13" t="s">
        <v>147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4" t="s">
        <v>18</v>
      </c>
      <c r="R95" s="13"/>
      <c r="S95" s="13"/>
      <c r="T95" s="15">
        <v>20</v>
      </c>
      <c r="U95" s="11"/>
      <c r="V95" s="11"/>
      <c r="W95" s="10">
        <v>60</v>
      </c>
      <c r="X95" s="10">
        <v>60</v>
      </c>
    </row>
    <row r="96" spans="1:25" ht="44.25" customHeight="1">
      <c r="A96" s="17" t="s">
        <v>19</v>
      </c>
      <c r="B96" s="13" t="s">
        <v>147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4" t="s">
        <v>20</v>
      </c>
      <c r="R96" s="13" t="s">
        <v>68</v>
      </c>
      <c r="S96" s="13" t="s">
        <v>57</v>
      </c>
      <c r="T96" s="15">
        <v>20</v>
      </c>
      <c r="U96" s="11"/>
      <c r="V96" s="11"/>
      <c r="W96" s="10">
        <v>60</v>
      </c>
      <c r="X96" s="10">
        <v>60</v>
      </c>
    </row>
    <row r="97" spans="1:25" ht="45" customHeight="1">
      <c r="A97" s="8" t="s">
        <v>148</v>
      </c>
      <c r="B97" s="9" t="s">
        <v>149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18"/>
      <c r="R97" s="9"/>
      <c r="S97" s="9"/>
      <c r="T97" s="10">
        <v>60</v>
      </c>
      <c r="U97" s="10">
        <v>60</v>
      </c>
      <c r="V97" s="10">
        <v>60</v>
      </c>
      <c r="W97" s="10">
        <v>60</v>
      </c>
      <c r="X97" s="10">
        <v>60</v>
      </c>
      <c r="Y97" s="10"/>
    </row>
    <row r="98" spans="1:25" ht="33.4" customHeight="1">
      <c r="A98" s="8" t="s">
        <v>150</v>
      </c>
      <c r="B98" s="9" t="s">
        <v>151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18"/>
      <c r="R98" s="9"/>
      <c r="S98" s="9"/>
      <c r="T98" s="10">
        <v>60</v>
      </c>
      <c r="U98" s="16"/>
      <c r="V98" s="16"/>
      <c r="W98" s="15">
        <v>60</v>
      </c>
      <c r="X98" s="15">
        <v>60</v>
      </c>
    </row>
    <row r="99" spans="1:25" ht="99" customHeight="1">
      <c r="A99" s="12" t="s">
        <v>152</v>
      </c>
      <c r="B99" s="13" t="s">
        <v>153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 t="s">
        <v>154</v>
      </c>
      <c r="R99" s="13"/>
      <c r="S99" s="13"/>
      <c r="T99" s="15">
        <v>60</v>
      </c>
      <c r="U99" s="11"/>
      <c r="V99" s="11"/>
      <c r="W99" s="10">
        <v>272.39999999999998</v>
      </c>
      <c r="X99" s="10">
        <v>272.39999999999998</v>
      </c>
    </row>
    <row r="100" spans="1:25" ht="33.4" customHeight="1">
      <c r="A100" s="17" t="s">
        <v>155</v>
      </c>
      <c r="B100" s="13" t="s">
        <v>153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4" t="s">
        <v>156</v>
      </c>
      <c r="R100" s="13" t="s">
        <v>157</v>
      </c>
      <c r="S100" s="13" t="s">
        <v>68</v>
      </c>
      <c r="T100" s="15">
        <v>60</v>
      </c>
      <c r="U100" s="11"/>
      <c r="V100" s="11"/>
      <c r="W100" s="10">
        <v>1</v>
      </c>
      <c r="X100" s="10">
        <v>1</v>
      </c>
    </row>
    <row r="101" spans="1:25" ht="33.4" customHeight="1">
      <c r="A101" s="8" t="s">
        <v>158</v>
      </c>
      <c r="B101" s="9" t="s">
        <v>159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18"/>
      <c r="R101" s="9"/>
      <c r="S101" s="9"/>
      <c r="T101" s="10">
        <v>806.9</v>
      </c>
      <c r="U101" s="10">
        <v>806.9</v>
      </c>
      <c r="V101" s="10">
        <v>806.9</v>
      </c>
      <c r="W101" s="10">
        <v>806.9</v>
      </c>
      <c r="X101" s="10">
        <v>806.9</v>
      </c>
      <c r="Y101" s="10"/>
    </row>
    <row r="102" spans="1:25" ht="33.4" customHeight="1">
      <c r="A102" s="8" t="s">
        <v>160</v>
      </c>
      <c r="B102" s="9" t="s">
        <v>161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18"/>
      <c r="R102" s="9"/>
      <c r="S102" s="9"/>
      <c r="T102" s="10">
        <v>1</v>
      </c>
      <c r="U102" s="16"/>
      <c r="V102" s="16"/>
      <c r="W102" s="15">
        <v>1</v>
      </c>
      <c r="X102" s="15">
        <v>1</v>
      </c>
    </row>
    <row r="103" spans="1:25" ht="33.4" customHeight="1">
      <c r="A103" s="17" t="s">
        <v>162</v>
      </c>
      <c r="B103" s="13" t="s">
        <v>163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4" t="s">
        <v>130</v>
      </c>
      <c r="R103" s="13"/>
      <c r="S103" s="13"/>
      <c r="T103" s="15">
        <v>1</v>
      </c>
      <c r="U103" s="11"/>
      <c r="V103" s="11"/>
      <c r="W103" s="10">
        <v>271.39999999999998</v>
      </c>
      <c r="X103" s="10">
        <v>271.39999999999998</v>
      </c>
    </row>
    <row r="104" spans="1:25" ht="33.4" customHeight="1">
      <c r="A104" s="17" t="s">
        <v>164</v>
      </c>
      <c r="B104" s="13" t="s">
        <v>163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 t="s">
        <v>165</v>
      </c>
      <c r="R104" s="13" t="s">
        <v>68</v>
      </c>
      <c r="S104" s="13" t="s">
        <v>116</v>
      </c>
      <c r="T104" s="15">
        <v>1</v>
      </c>
      <c r="U104" s="16"/>
      <c r="V104" s="16"/>
      <c r="W104" s="15"/>
      <c r="X104" s="15"/>
    </row>
    <row r="105" spans="1:25" ht="33.4" customHeight="1">
      <c r="A105" s="8" t="s">
        <v>166</v>
      </c>
      <c r="B105" s="9" t="s">
        <v>167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18"/>
      <c r="R105" s="9"/>
      <c r="S105" s="9"/>
      <c r="T105" s="10">
        <f>T107+T108+T110+T112+T114+T116+T118</f>
        <v>805.9</v>
      </c>
      <c r="U105" s="16"/>
      <c r="V105" s="16"/>
      <c r="W105" s="15"/>
      <c r="X105" s="15"/>
    </row>
    <row r="106" spans="1:25" ht="39.75" customHeight="1">
      <c r="A106" s="17" t="s">
        <v>168</v>
      </c>
      <c r="B106" s="13" t="s">
        <v>169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4" t="s">
        <v>130</v>
      </c>
      <c r="R106" s="13"/>
      <c r="S106" s="13"/>
      <c r="T106" s="15">
        <v>64.5</v>
      </c>
      <c r="U106" s="16"/>
      <c r="V106" s="16"/>
      <c r="W106" s="15"/>
      <c r="X106" s="15"/>
    </row>
    <row r="107" spans="1:25" ht="33.4" customHeight="1">
      <c r="A107" s="17" t="s">
        <v>170</v>
      </c>
      <c r="B107" s="13" t="s">
        <v>169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4" t="s">
        <v>171</v>
      </c>
      <c r="R107" s="13" t="s">
        <v>68</v>
      </c>
      <c r="S107" s="13" t="s">
        <v>128</v>
      </c>
      <c r="T107" s="15">
        <v>27</v>
      </c>
      <c r="U107" s="16"/>
      <c r="V107" s="16"/>
      <c r="W107" s="15"/>
      <c r="X107" s="15"/>
    </row>
    <row r="108" spans="1:25" ht="40.5" customHeight="1">
      <c r="A108" s="17" t="s">
        <v>131</v>
      </c>
      <c r="B108" s="13" t="s">
        <v>169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4" t="s">
        <v>132</v>
      </c>
      <c r="R108" s="13" t="s">
        <v>68</v>
      </c>
      <c r="S108" s="13" t="s">
        <v>128</v>
      </c>
      <c r="T108" s="15">
        <v>37.5</v>
      </c>
      <c r="U108" s="16"/>
      <c r="V108" s="16"/>
      <c r="W108" s="15">
        <v>173.3</v>
      </c>
      <c r="X108" s="15">
        <v>173.3</v>
      </c>
    </row>
    <row r="109" spans="1:25" ht="99" customHeight="1">
      <c r="A109" s="12" t="s">
        <v>172</v>
      </c>
      <c r="B109" s="13" t="s">
        <v>173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4" t="s">
        <v>174</v>
      </c>
      <c r="R109" s="13"/>
      <c r="S109" s="13"/>
      <c r="T109" s="15">
        <v>470</v>
      </c>
      <c r="U109" s="16"/>
      <c r="V109" s="16"/>
      <c r="W109" s="15">
        <v>173.3</v>
      </c>
      <c r="X109" s="15">
        <v>173.3</v>
      </c>
    </row>
    <row r="110" spans="1:25" ht="54" customHeight="1">
      <c r="A110" s="17" t="s">
        <v>175</v>
      </c>
      <c r="B110" s="13" t="s">
        <v>173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4" t="s">
        <v>176</v>
      </c>
      <c r="R110" s="13" t="s">
        <v>22</v>
      </c>
      <c r="S110" s="13" t="s">
        <v>68</v>
      </c>
      <c r="T110" s="15">
        <v>470</v>
      </c>
      <c r="U110" s="16"/>
      <c r="V110" s="16"/>
      <c r="W110" s="15">
        <v>0.2</v>
      </c>
      <c r="X110" s="15">
        <v>0.2</v>
      </c>
    </row>
    <row r="111" spans="1:25" ht="108.75" customHeight="1">
      <c r="A111" s="12" t="s">
        <v>177</v>
      </c>
      <c r="B111" s="13" t="s">
        <v>178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4" t="s">
        <v>123</v>
      </c>
      <c r="R111" s="13"/>
      <c r="S111" s="13"/>
      <c r="T111" s="15">
        <v>156.5</v>
      </c>
      <c r="U111" s="16"/>
      <c r="V111" s="16"/>
      <c r="W111" s="15">
        <v>0.2</v>
      </c>
      <c r="X111" s="15">
        <v>0.2</v>
      </c>
    </row>
    <row r="112" spans="1:25" ht="50.25" customHeight="1">
      <c r="A112" s="17" t="s">
        <v>124</v>
      </c>
      <c r="B112" s="13" t="s">
        <v>178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4" t="s">
        <v>125</v>
      </c>
      <c r="R112" s="13" t="s">
        <v>179</v>
      </c>
      <c r="S112" s="13" t="s">
        <v>29</v>
      </c>
      <c r="T112" s="15">
        <v>156.5</v>
      </c>
      <c r="U112" s="16"/>
      <c r="V112" s="16"/>
      <c r="W112" s="15">
        <v>97.9</v>
      </c>
      <c r="X112" s="15">
        <v>97.9</v>
      </c>
    </row>
    <row r="113" spans="1:25" ht="78" customHeight="1">
      <c r="A113" s="17" t="s">
        <v>192</v>
      </c>
      <c r="B113" s="13" t="s">
        <v>178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4" t="s">
        <v>18</v>
      </c>
      <c r="R113" s="13"/>
      <c r="S113" s="13"/>
      <c r="T113" s="15">
        <v>16.8</v>
      </c>
      <c r="U113" s="16"/>
      <c r="V113" s="16"/>
      <c r="W113" s="15">
        <v>97.9</v>
      </c>
      <c r="X113" s="15">
        <v>97.9</v>
      </c>
    </row>
    <row r="114" spans="1:25" ht="39" customHeight="1">
      <c r="A114" s="17" t="s">
        <v>19</v>
      </c>
      <c r="B114" s="13" t="s">
        <v>178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4" t="s">
        <v>20</v>
      </c>
      <c r="R114" s="13" t="s">
        <v>179</v>
      </c>
      <c r="S114" s="13" t="s">
        <v>29</v>
      </c>
      <c r="T114" s="15">
        <v>16.8</v>
      </c>
      <c r="U114" s="11"/>
      <c r="V114" s="11"/>
      <c r="W114" s="10">
        <v>10741.5</v>
      </c>
      <c r="X114" s="10">
        <v>10792.8</v>
      </c>
    </row>
    <row r="115" spans="1:25" ht="132" customHeight="1">
      <c r="A115" s="12" t="s">
        <v>180</v>
      </c>
      <c r="B115" s="13" t="s">
        <v>181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4" t="s">
        <v>18</v>
      </c>
      <c r="R115" s="13"/>
      <c r="S115" s="13"/>
      <c r="T115" s="15">
        <v>0.2</v>
      </c>
      <c r="U115" s="4"/>
      <c r="V115" s="4"/>
      <c r="W115" s="19"/>
      <c r="X115" s="19"/>
    </row>
    <row r="116" spans="1:25" ht="48" customHeight="1">
      <c r="A116" s="17" t="s">
        <v>19</v>
      </c>
      <c r="B116" s="13" t="s">
        <v>181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4" t="s">
        <v>20</v>
      </c>
      <c r="R116" s="13" t="s">
        <v>68</v>
      </c>
      <c r="S116" s="13" t="s">
        <v>57</v>
      </c>
      <c r="T116" s="15">
        <v>0.2</v>
      </c>
      <c r="U116" s="4"/>
      <c r="V116" s="4"/>
      <c r="W116" s="19"/>
      <c r="X116" s="19"/>
    </row>
    <row r="117" spans="1:25" ht="72.75" customHeight="1">
      <c r="A117" s="17" t="s">
        <v>182</v>
      </c>
      <c r="B117" s="13" t="s">
        <v>183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4" t="s">
        <v>184</v>
      </c>
      <c r="R117" s="13"/>
      <c r="S117" s="13"/>
      <c r="T117" s="15">
        <v>97.9</v>
      </c>
      <c r="U117" s="4"/>
      <c r="V117" s="4"/>
      <c r="W117" s="19"/>
      <c r="X117" s="19"/>
    </row>
    <row r="118" spans="1:25" ht="45" customHeight="1">
      <c r="A118" s="17" t="s">
        <v>185</v>
      </c>
      <c r="B118" s="13" t="s">
        <v>183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4" t="s">
        <v>186</v>
      </c>
      <c r="R118" s="13" t="s">
        <v>68</v>
      </c>
      <c r="S118" s="13" t="s">
        <v>128</v>
      </c>
      <c r="T118" s="15">
        <v>97.9</v>
      </c>
      <c r="U118" s="4"/>
      <c r="V118" s="4"/>
      <c r="W118" s="19"/>
      <c r="X118" s="19"/>
    </row>
    <row r="119" spans="1:25" ht="16.7" customHeight="1">
      <c r="A119" s="8" t="s">
        <v>187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18"/>
      <c r="R119" s="9"/>
      <c r="S119" s="9"/>
      <c r="T119" s="10">
        <f>T9+T13+T20+T32+T39+T45+T53+T57+T69+T75+T79+T93+T97+T101</f>
        <v>16091.999999999998</v>
      </c>
      <c r="U119" s="10">
        <f t="shared" ref="U119:Y119" si="1">U9+U13+U20+U32+U39+U45+U53+U57+U69+U75+U79+U93+U97+U101</f>
        <v>8584.4</v>
      </c>
      <c r="V119" s="10">
        <f t="shared" si="1"/>
        <v>8584.4</v>
      </c>
      <c r="W119" s="10">
        <f t="shared" si="1"/>
        <v>10016.5</v>
      </c>
      <c r="X119" s="10">
        <f t="shared" si="1"/>
        <v>10020.799999999999</v>
      </c>
      <c r="Y119" s="10"/>
    </row>
    <row r="121" spans="1:25" ht="69.75" customHeight="1">
      <c r="A121" s="21" t="s">
        <v>189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</row>
  </sheetData>
  <mergeCells count="12">
    <mergeCell ref="A1:T3"/>
    <mergeCell ref="A121:T121"/>
    <mergeCell ref="A4:X4"/>
    <mergeCell ref="A6:A7"/>
    <mergeCell ref="T6:T7"/>
    <mergeCell ref="W6:X6"/>
    <mergeCell ref="U6:U7"/>
    <mergeCell ref="Q6:Q7"/>
    <mergeCell ref="B6:P7"/>
    <mergeCell ref="S6:S7"/>
    <mergeCell ref="V6:V7"/>
    <mergeCell ref="R6:R7"/>
  </mergeCells>
  <pageMargins left="1.1811023622047245" right="0.70866141732283472" top="0.35433070866141736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2017-11-22T15:23:38Z</cp:lastPrinted>
  <dcterms:created xsi:type="dcterms:W3CDTF">2017-11-16T16:52:39Z</dcterms:created>
  <dcterms:modified xsi:type="dcterms:W3CDTF">2018-01-12T05:55:01Z</dcterms:modified>
</cp:coreProperties>
</file>